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DC9578D8-C45E-4657-AF9B-A20226AB45EB}" xr6:coauthVersionLast="47" xr6:coauthVersionMax="47" xr10:uidLastSave="{00000000-0000-0000-0000-000000000000}"/>
  <bookViews>
    <workbookView xWindow="-120" yWindow="-120" windowWidth="21840" windowHeight="13140" xr2:uid="{00000000-000D-0000-FFFF-FFFF00000000}"/>
  </bookViews>
  <sheets>
    <sheet name="Noida" sheetId="1" r:id="rId1"/>
    <sheet name="Sheet1" sheetId="4" r:id="rId2"/>
    <sheet name="Detroj" sheetId="2" r:id="rId3"/>
    <sheet name="Pune Ahmedabad " sheetId="3" r:id="rId4"/>
  </sheets>
  <definedNames>
    <definedName name="_xlnm._FilterDatabase" localSheetId="0" hidden="1">Noida!$C$2:$I$10</definedName>
  </definedNames>
  <calcPr calcId="181029" iterate="1"/>
</workbook>
</file>

<file path=xl/calcChain.xml><?xml version="1.0" encoding="utf-8"?>
<calcChain xmlns="http://schemas.openxmlformats.org/spreadsheetml/2006/main">
  <c r="M15" i="3" l="1"/>
  <c r="M12" i="3"/>
  <c r="Q13" i="2" l="1"/>
  <c r="S9" i="2"/>
  <c r="O32" i="1"/>
  <c r="R13" i="1"/>
  <c r="Q13" i="1"/>
</calcChain>
</file>

<file path=xl/sharedStrings.xml><?xml version="1.0" encoding="utf-8"?>
<sst xmlns="http://schemas.openxmlformats.org/spreadsheetml/2006/main" count="295" uniqueCount="144">
  <si>
    <t>Product Description</t>
  </si>
  <si>
    <t>Supply of BNAL Make 120mm Micro Ribbed Continuous Line PUF Wall Panel having 0.4mm TCT PPGL 150 GSM RMP Sheet on both sides, PUF Infill Density 40±2 Kg/M3.RAL 9002 (Sheet Make - JINDAL/TATA &amp; Chemical - Dow/BASF)</t>
  </si>
  <si>
    <t>Supply of 60mm PUF Slab both side Craft Paper</t>
  </si>
  <si>
    <t>Supply of Aluminium Tee with all hangning arrangement (as per actual require)</t>
  </si>
  <si>
    <t>Supply of Silicon (as per actual require)</t>
  </si>
  <si>
    <t>Supply of Chemical (Iso &amp; Poly) (as per actual require)</t>
  </si>
  <si>
    <t>Supply of Flashing 0.5mm (as per actual require)</t>
  </si>
  <si>
    <t>SQM</t>
  </si>
  <si>
    <t>RMT</t>
  </si>
  <si>
    <t>NOS</t>
  </si>
  <si>
    <t>KG</t>
  </si>
  <si>
    <t>QTY</t>
  </si>
  <si>
    <t>UOM</t>
  </si>
  <si>
    <t>UNIT RATE</t>
  </si>
  <si>
    <t>Remarks</t>
  </si>
  <si>
    <t>BNAL</t>
  </si>
  <si>
    <t>Metaflex make Mak Freezer Automatic Door(MF5A) with 120mm door thickness for negative temperature up to -28°C,PIR insulation, hermetic sealing, press and seal door handle, unique heavy duty rail system,heavy gauge aluminium framework,frame heaters in all 4 sides for de-icing. SS cladding SIZE:1800×2200MM</t>
  </si>
  <si>
    <t>Metaflex make Mak Chiller Automatic Door(MC5A) with 80mm door thickness for positive temperature up to +1°C,PIR insulation, hermetic sealing,press and seal door handle,unique heavy duty rail system,heavy gauge aluminium framework.SS cladding SIZE:1800×2200MM</t>
  </si>
  <si>
    <t>Metaflex make Mak Swing Freezer Door with 120mm door thickness for negative temperature up to -28˚C and PIR insulation,rising hinges, Heavy duty steel reinforcement in door blade , specially designed bottom gasket for hermetic sealing,frame heaters in all sides for deicing. SIZE:900×2000MM</t>
  </si>
  <si>
    <t>Metaflex make Single Leaf PPGL Skin Insulated Clean Room Door with 44 mm Door thickness, PPGL Skin on both sides with pressure injected High Grade PIR as Door Blade core material with Alu anodized Door Frame, Rubber Gasket Non Particle Shredding Type Seal, Ball Bearing Hinges,Drop seal, Door Closer on active leaf, Door Lock and SS 304 Door Handle D-Type for smooth passage. SIZE:1000×2000MM</t>
  </si>
  <si>
    <t>Metaflex make Double Leaf Flip Flap Door with 40 mm Door thickness with SS Skin on both sides with pressure injected High Grade PIR as Door Blade core
material. SIZE:1000×2000MM</t>
  </si>
  <si>
    <t>Metaflex make Swing Lip Dock Leveler double
cylinder,platform hight 600mm with 60KN load SIZE:2000×2500MM</t>
  </si>
  <si>
    <t>Double profile Automatic Rolling Shutter made of GI sheet with class 3 wind resistance capacity,powder coated</t>
  </si>
  <si>
    <t>Metaflex</t>
  </si>
  <si>
    <t>Pc</t>
  </si>
  <si>
    <t>SIZE:2000×2000MM</t>
  </si>
  <si>
    <t>SIZE:3000×2500MM</t>
  </si>
  <si>
    <t>Reference</t>
  </si>
  <si>
    <t>SOUTHERN REFRIGERATION</t>
  </si>
  <si>
    <t>FROZEN STORE</t>
  </si>
  <si>
    <t>Air Cooled Condensing Unit with Bitzer Semi- hermetic reciprocating compressor. Air Cooled condenser, High Efficiency Ceiling suspended Evaporator with Copper coil, Al fins, axial flow fans, Electrical Control Panel with Controls, VFD , EEV for better efficiency and Power savings. Refrigeration controls and accessories including copper pipes, fittings, Electrical cables, Temperature indicator cum controller with real time defrost.</t>
  </si>
  <si>
    <t>Set</t>
  </si>
  <si>
    <t>CHILLER ROOM</t>
  </si>
  <si>
    <t>Air Cooled Condensing Unit with refrigeration compressor. Air Cooled condenser with axial fans, High Efficiency Ceiling suspended Evaporator with Copper coil, Al fins, axial flow fans, Electrical Control Panel, Refrigeration controls and accessories including copper pipes, fittings, Electrical cables, Temperature indicator cum controller with real time defrost as per mentioned specifications for Cold room</t>
  </si>
  <si>
    <t>ANTEROOM</t>
  </si>
  <si>
    <t>Air Cooled Condensing Unit with refrigeration
compressor. Air Cooled condenser with axial fans, High Efficiency Ceiling suspended Evaporator with Copper coil, Al fins, axial flow fans, Refrigeration controls and accessories including copper pipes, fittings, Electrical cables, Temperature indicator cum controller with real time defrost as per mentioned specifications for Anteroom</t>
  </si>
  <si>
    <t>Additional Copper Pipings, fittings and Suction line Insulation between Condensing unit and Evaporator (Based on site conditions, In case additional Piping is not required, the same shall not be billed) for Standby Refrigeration units.</t>
  </si>
  <si>
    <t>Wipro</t>
  </si>
  <si>
    <t>Wellglass Frostline</t>
  </si>
  <si>
    <t xml:space="preserve">Well Glass or Low Bay 120 Lumens Per watt, IP66, Housing made up of Pressure Die Cast Aluminium &amp; diffuser is Polycarbonate,Surface/Pendant Mount. LED must have Burning Hrs 50,000 Hrs ,Input Voltage Range of 150-300V, IK07, Suitable to operate in amb temp of -20 to +45Deg C, Internal Surge Protections of 4KV, THD &lt;=10%, PF&gt;=0.95
</t>
  </si>
  <si>
    <t>Wellglass</t>
  </si>
  <si>
    <t xml:space="preserve">Well Glass or Low Bay 120 Lumens Per watt, IP66,IK07  Housing made up of Pressure Die Cast Aluminium &amp; diffuser is Polycarbonate,Surface Mount/Pendent Mounting. LED have Burning Hrs 50,000 Hrs ,Input Voltage Range of 150-300V, Suitable to operate in amb temp of 0-45Deg C, Internal Surge Protections of 4KV, THD &lt;=10%, PF&gt;=0.95
</t>
  </si>
  <si>
    <t>SET</t>
  </si>
  <si>
    <t>Noida</t>
  </si>
  <si>
    <t>S. No</t>
  </si>
  <si>
    <t>https://www.indiamart.com/proddetail/puf-wall-panel-micro-ribbed-2849481731412.html?srsltid=AfmBOor6QyXPd7zvlcv-ildamaFHQuh1vIkv_9roy0YztX-_31vzUhsP</t>
  </si>
  <si>
    <t>Inline</t>
  </si>
  <si>
    <t>https://www.indiamart.com/proddetail/puf-sandwich-wall-panel-120mm-2852617990273.html?srsltid=AfmBOoqyoWUAN7gOSpBIPRbeEo3OL_qlftJ2aiBBNYseQM3relf-HrOp</t>
  </si>
  <si>
    <t>https://www.indiamart.com/proddetail/puf-slab-both-side-paper-24339491997.html?srsltid=AfmBOop9Qej_9VIoZAWiM5kosclL0VRuZfFnfD4aZd94fvcwipv3xtW4</t>
  </si>
  <si>
    <t>https://www.indiamart.com/proddetail/pg45-t-slot-aluminum-extrusion-profile-22710107333.html?pos=6&amp;DualProdscaps</t>
  </si>
  <si>
    <t>Not as per Market Range</t>
  </si>
  <si>
    <t>https://www.indiamart.com/proddetail/silicon-metal-553-8756612462.html</t>
  </si>
  <si>
    <t>https://www.indiamart.com/proddetail/polymeric-mdi-isocyanate-10619038388.html?pos=4&amp;DualProdscaps</t>
  </si>
  <si>
    <t>https://www.indiamart.com/proddetail/stainless-steel-corner-flashing-2853016040812.html?pos=1</t>
  </si>
  <si>
    <t>https://www.indiamart.com/proddetail/electrolux-4-half-door-freezer-19990738912.html?srsltid=AfmBOorAVF9CNaMeCWm42xbsbG17RYU2oflv9I5LmVJwqgXTSJKuSV9B</t>
  </si>
  <si>
    <t>https://www.indiamart.com/proddetail/cold-room-sliding-door-2853510161062.html?pos=3</t>
  </si>
  <si>
    <t>https://www.indiamart.com/proddetail/puf-cold-storage-swing-door-4069870355.html?pos=1</t>
  </si>
  <si>
    <t>https://www.indiamart.com/altif-telecommunications/clean-room-door.html?srsltid=AfmBOorLWW9rIQouIA_cM3fhXAoJJsQ4yTWQIvbxQUL9mvraw-qtCgR3#2855128939112</t>
  </si>
  <si>
    <t>https://www.indiamart.com/proddetail/hydraulic-dock-levelers-3967004088.html?pos=4&amp;DualProdscaps</t>
  </si>
  <si>
    <t>https://www.tradeindia.com/products/commercial-automatic-rolling-shutter-8057292.html</t>
  </si>
  <si>
    <t>https://www.indiamart.com/proddetail/semi-hermetic-condensing-unit-16838355630.html?srsltid=AfmBOoqUQnQBVZYVZ0WDnAdyDX9EL1OChbwlB-9LC57k7mePXPjL3Het</t>
  </si>
  <si>
    <t>Not in market Range</t>
  </si>
  <si>
    <t>Air Cooled Condensing Unit with refrigeration compressor. Air Cooled condenser with axial fans, High Efficiency Ceiling suspended Evaporator with Copper coil, Al fins, axial flow fans, Electrical Control Panel , Refrigeration controls and accessories including copper pipes, fittings, Electrical cables, Temperature indicator cum controller with real time defrost as per mentioned specifications</t>
  </si>
  <si>
    <t>https://www.indiamart.com/proddetail/air-cooled-condenser-15258793455.html</t>
  </si>
  <si>
    <t>https://www.indiamart.com/proddetail/air-cooled-condensing-unit-22680567862.html</t>
  </si>
  <si>
    <t>https://www.indiamart.com/proddetail/67-sq-m-condenser-4249552897.html</t>
  </si>
  <si>
    <t>https://www.indiamart.com/proddetail/air-conditioner-copper-pipe-22551195673.html?pos=4&amp;DualProdscaps</t>
  </si>
  <si>
    <t>https://www.indiamart.com/proddetail/led-industrial-lights-2851877325533.html?pos=5&amp;DualProdscaps</t>
  </si>
  <si>
    <t>https://www.indiamart.com/proddetail/hanging-led-lights-for-warehouse-2852700459333.html?pos=3&amp;DualProdscaps</t>
  </si>
  <si>
    <t>Detroj</t>
  </si>
  <si>
    <t>250 kW Single Stage EG Screw Compressor</t>
  </si>
  <si>
    <t>Nos.</t>
  </si>
  <si>
    <t>https://www.indiamart.com/proddetail/50-hp-direct-driven-single-stage-screw-air-compressor-23280642612.html?pos=1</t>
  </si>
  <si>
    <t>Detroj Ref 2</t>
  </si>
  <si>
    <t>Detroj Ref Supplytech</t>
  </si>
  <si>
    <t>Supply of Refrigeration Piping, Insulation Valve, Fittings, Cables, Testing and Commissioning</t>
  </si>
  <si>
    <t>Supply of Evaporator - Guntner Evaporator (Model No. S-GACV RX 071.1LF/2A-70. E)</t>
  </si>
  <si>
    <t>Supply of Air-Cooled Condenser (Model No. S-GCHV RD 090.2OF/24A-68)</t>
  </si>
  <si>
    <t>https://www.indiamart.com/greenstarrefrigerationtradingcompany/guntner-evaporators.html?srsltid=AfmBOoos_zPrROcxwMWA3FzDfgJ1aoKgFX4Oa8itq9oB3dk0UwH1bxH2</t>
  </si>
  <si>
    <t>https://www.indiamart.com/proddetail/30-tr-scr-air-cooled-condensing-unit-21882742348.html?pos=3</t>
  </si>
  <si>
    <t xml:space="preserve">Double Deep Pallet Racking </t>
  </si>
  <si>
    <t>3664 PP</t>
  </si>
  <si>
    <t>https://www.indiamart.com/proddetail/heavy-duty-selective-pallet-racking-2853213658097.html?pos=2</t>
  </si>
  <si>
    <t>Detroj Craftsman Racks</t>
  </si>
  <si>
    <t>KJPL Offer 737920 of CRPL for Ahmedabad 2 Project 21.12.2024 (2)</t>
  </si>
  <si>
    <t>Panels Thickness : 180 mm</t>
  </si>
  <si>
    <t>Supply double skin PUF Insulated sandwich ceiling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 Density = 40 Kg/m3.</t>
  </si>
  <si>
    <t>Panels Thickness : 100 mm</t>
  </si>
  <si>
    <t>Puf Slab Thickness : 150 mm</t>
  </si>
  <si>
    <t>m2</t>
  </si>
  <si>
    <t>Top Sheet: 0.4 mm TCT PPGL RMP sheet with 300 Mpa tensile strength. Bottom Sheet: 0.4 mm TCT PPGL RMP sheet with 300 Mpa tensile strength</t>
  </si>
  <si>
    <t>Top Sheet: 0.4 mm TCT PPGL RMP sheet with 300 Mpa tensile strength. Bottom Sheet: 0.4 mm TCT PPGL RMP sheet with 300 Mpa tensile strength.</t>
  </si>
  <si>
    <t>Top Sheet: Brown Craft Paper.Bottom Sheet: Brown Craft Paper.</t>
  </si>
  <si>
    <t>PUF SLAB - Supply double skin PUF Insulated sandwich Puf Slab having core with Brown color craft paper in Top &amp; Bottom skin. The PUF Slab shall be manufactured on continuous line running on uninterrupted power supply. The PU Foam shall be self-extinguishing type confirming to IS 12436. Density = 40 Kg/m3.</t>
  </si>
  <si>
    <t>https://www.indiamart.com/proddetail/cold-room-puf-panel-2852561820562.html?pos=1</t>
  </si>
  <si>
    <t>https://www.indiamart.com/proddetail/puf-panel-22650809830.html</t>
  </si>
  <si>
    <t>KJPL Offer 724655 Crystal Group for Pune  Amd Project</t>
  </si>
  <si>
    <t>COLDWELL 1000 - Supply double skin PUF sulated sandwich Wall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t>
  </si>
  <si>
    <t>Top Sheet: 0.5 mm TCT PPGL RMP sheet with 300 Mpa tensile strength.
Bottom Sheet: 0.5 mm TCT PPGL RMP sheet with 300 Mpa tensile strength</t>
  </si>
  <si>
    <t>Panels Thickness : 150 mm</t>
  </si>
  <si>
    <t>COLDWELL - Supply double skin PUF Insulated sandwich ceiling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t>
  </si>
  <si>
    <t>Top Sheet: 0.5 mm TCT PPGL RMP sheet with 300 Mpa tensile strength.
Bottom Sheet: 0.5 mm TCT PPGL RMP sheet with 300 Mpa tensile strength.</t>
  </si>
  <si>
    <t>Panels Thickness : 80 mm</t>
  </si>
  <si>
    <t>COLDWELL - Supply double skin PUF Insulated sandwich ceiling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t>
  </si>
  <si>
    <t>Panels Thickness : 60 mm</t>
  </si>
  <si>
    <t>Celling Panel :</t>
  </si>
  <si>
    <t>Floor Panel :</t>
  </si>
  <si>
    <t>PUF SLAB - Supply double skin PUF Insulated sandwich Puf Slab having core
with Brown color craft paper in Top &amp; Bottom skin. The PUF Slab shall be
manufactured on continuous line running on uninterrupted power supply. The PU Foam shall be self-extinguishing type confirming to IS 12436.</t>
  </si>
  <si>
    <t>Top Sheet: Brown Craft Paper.
Bottom Sheet: Brown Craft Paper.</t>
  </si>
  <si>
    <t>Puf Slab Thickness : 120 mm</t>
  </si>
  <si>
    <t>Puf Slab Thickness : 80 mm</t>
  </si>
  <si>
    <t>Puf Slab Thickness : 60 mm</t>
  </si>
  <si>
    <t>Wall Panel :</t>
  </si>
  <si>
    <t>COLDWELL 1000 - Supply double skin PUF Insulated sandwich Wall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t>
  </si>
  <si>
    <t>https://www.indiamart.com/proddetail/puf-insulated-cold-storage-panel-23182902062.html?srsltid=AfmBOooXqnLwyZOd5GrKTSpbyNgD5GYtGrl-dcm8wTMpTlEVUZeMzXzK</t>
  </si>
  <si>
    <t>https://www.indiamart.com/proddetail/cold-storage-insulated-panels-2851839738933.html</t>
  </si>
  <si>
    <t>https://www.indiamart.com/proddetail/cold-storage-insulated-puf-panels-2853212838948.html</t>
  </si>
  <si>
    <t>https://www.indiamart.com/proddetail/cold-storage-insulated-panels-2850870073362.html</t>
  </si>
  <si>
    <t>https://www.indiamart.com/proddetail/puf-insulated-wall-panel-19036618833.html</t>
  </si>
  <si>
    <t>https://www.indiamart.com/proddetail/80-mm-puf-sandwich-puf-wall-panel-2849033976791.html?srsltid=AfmBOoqBVOmTKIeq686D7uhg3K9nerth74vYF2o27wmA_x4mbSYGX5TA</t>
  </si>
  <si>
    <t>https://www.indiamart.com/proddetail/puf-sandwich-wall-panel-60mm-2852617990648.html?srsltid=AfmBOooRQ_kCQwDuP_YYLnU2LRB-kC-wVNhqQVM7IO7LB3s8YszXF9xW</t>
  </si>
  <si>
    <t>Refstar Pune  or Ahmedabad</t>
  </si>
  <si>
    <t>Refrigeration System For Frozen Room - 01-336-PP</t>
  </si>
  <si>
    <t>Refrigeration system Comprising of Ref. Piping as per specification and accessories as per the technical specs For cold Room. (20 Kw @ -23 Deg Evaporation &amp; 50
Deg Condensing)</t>
  </si>
  <si>
    <t>Refrigeration System For Frozen Room - 02-280-PP</t>
  </si>
  <si>
    <t>Refrigeration system Comprising of Ref. Piping as per specification and accessories as per the technical specs For cold Room.(20 Kw @ -23 Deg Evaporation &amp; 50
Deg Condensing)</t>
  </si>
  <si>
    <t>Refrigeration System For Chiller Room - 03-280-PP</t>
  </si>
  <si>
    <t>Refrigeration system Comprising of Ref. Piping as per specification and accessories as per the technical specs For cold Room.(25 Kw @ -2 Deg Evaporation, 4 Deg Room Temp &amp; 50 Deg Condensing)</t>
  </si>
  <si>
    <t>Refrigeration System For MILK Chiller Room - 04</t>
  </si>
  <si>
    <t>Nos</t>
  </si>
  <si>
    <t>https://www.indiamart.com/proddetail/chilling-plant-manufacturers-24199100633.html?pos=4&amp;DualProdscaps</t>
  </si>
  <si>
    <t>http://indiamart.com/proddetail/vegetable-cold-storage-room-23008110673.html?pos=6&amp;DualProdscaps</t>
  </si>
  <si>
    <t>out as per Market range</t>
  </si>
  <si>
    <t>Supply of BNAL Prefabs Private Limited Make 60mm Micro Ribbed Continuous Line PUF Wall Panel having 0.4mm TCT PPGL 150 GSM RMP Sheet on both sides, PUF Infill Density 40±2 Kg/M3.RAL 9002 (Sheet Make - JINDAL/TATA &amp; Chemical - Dow/BASF)</t>
  </si>
  <si>
    <t>Metaflex make Double Leaf Flip Flap Door with 40 mm Door thickness with SS Skin on both sides with pressure injected High Grade PIR as Door Blade core material. SIZE:1000×2000MM</t>
  </si>
  <si>
    <t>Metaflex make Swing Lip Dock Leveler double cylinder,platform hight 600mm with 60KN load SIZE:2000×2500MM</t>
  </si>
  <si>
    <t>Supply and Installation of Refrigeration system for Frozen store, Cold Store and Chiller room</t>
  </si>
  <si>
    <t>No of rooms Frozen Store Size, Product to be stored, Product Entering Temperature, Design Room Temperature Total Stoarge Capacity Daily Loading, Insulation</t>
  </si>
  <si>
    <t xml:space="preserve">Capacity : 27 KW each @ -28 Deg C SST Qty : 15 Nos ( 3 Nos for each Room), High Efficiency Ceiling suspended Evaporators Coil made of Copper and Aluminium fins with Min. 7mm fin spacing and Efficienct Axial Flow Fans, Hot defrost for Coil electric heaters for Tray &amp; Fan Ring Heaters, Drain Pipe Heaters
</t>
  </si>
  <si>
    <t xml:space="preserve">Capacity : 12 KW each Qty : 3 Nos
</t>
  </si>
  <si>
    <t>ALL SEMI-HERMATIC COMPRESSOR</t>
  </si>
  <si>
    <t>Supply double skin PUF Insulated sandwich Wall Panel having core with Micro-ribbed sheet in Top &amp; Bottom skin. The PUF panel shall be manufactured on continuous line running on uninterrupted power supply. Panel shall have pre coated GL sheet on both side of Puf. The PPGL sheet shall have plastic protective guard film of minimum 25 microns to avoid scratches during transportation. The PU Foam shall be self-extinguishing type confirming to IS 12436. Density = 40 Kg/m3.</t>
  </si>
  <si>
    <t>Craftsman Racks: Double Deep Pallet Racking - 3664 PP but 3612 PP Usable</t>
  </si>
  <si>
    <t xml:space="preserve">
As per layout considered
1 Set
1 Set
1 Set
1 Set
1 Set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</si>
</sst>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sz val="11"/>
      <color theme="0"/>
      <name val="Calibri"/>
      <family val="2"/>
      <scheme val="minor"/>
    </font>
    <font>
      <sz val="12"/>
      <color indexed="8"/>
      <name val="Calibri"/>
      <family val="2"/>
      <scheme val="minor"/>
    </font>
    <font>
      <sz val="10"/>
      <name val="Arial"/>
      <family val="2"/>
    </font>
    <font>
      <sz val="12"/>
      <color theme="1"/>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6" fillId="0" borderId="0" applyNumberFormat="0" applyFill="0" applyBorder="0" applyAlignment="0" applyProtection="0"/>
  </cellStyleXfs>
  <cellXfs count="29">
    <xf numFmtId="0" fontId="0" fillId="0" borderId="0" xfId="0"/>
    <xf numFmtId="0" fontId="0" fillId="0" borderId="1" xfId="0" applyBorder="1" applyAlignment="1">
      <alignment wrapText="1"/>
    </xf>
    <xf numFmtId="0" fontId="0" fillId="0" borderId="1" xfId="0" applyBorder="1"/>
    <xf numFmtId="0" fontId="0" fillId="0" borderId="0" xfId="0"/>
    <xf numFmtId="0" fontId="5" fillId="0" borderId="1" xfId="0" applyFont="1" applyBorder="1" applyAlignment="1">
      <alignment horizontal="center" vertical="center"/>
    </xf>
    <xf numFmtId="0" fontId="0" fillId="0" borderId="1" xfId="0" applyBorder="1" applyAlignment="1">
      <alignment vertical="center"/>
    </xf>
    <xf numFmtId="0" fontId="2" fillId="2" borderId="1" xfId="0" applyFont="1" applyFill="1" applyBorder="1" applyAlignment="1">
      <alignment vertical="center"/>
    </xf>
    <xf numFmtId="0" fontId="0" fillId="0" borderId="1" xfId="0" applyBorder="1" applyAlignment="1">
      <alignment vertical="center" wrapText="1"/>
    </xf>
    <xf numFmtId="3" fontId="0" fillId="0" borderId="1" xfId="0" applyNumberFormat="1"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 xfId="2"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1" fillId="3" borderId="2" xfId="0" applyFont="1" applyFill="1" applyBorder="1" applyAlignment="1">
      <alignment horizontal="center" vertical="center"/>
    </xf>
    <xf numFmtId="4" fontId="0" fillId="0" borderId="1" xfId="0" applyNumberFormat="1" applyBorder="1" applyAlignment="1">
      <alignment horizontal="center"/>
    </xf>
    <xf numFmtId="0" fontId="2" fillId="3" borderId="1" xfId="0" applyFont="1" applyFill="1" applyBorder="1" applyAlignment="1">
      <alignment horizontal="center" vertical="center"/>
    </xf>
    <xf numFmtId="0" fontId="7" fillId="4" borderId="1" xfId="0" applyFont="1" applyFill="1" applyBorder="1" applyAlignment="1">
      <alignment horizontal="left" vertical="center"/>
    </xf>
    <xf numFmtId="0" fontId="0" fillId="0" borderId="0" xfId="0" applyAlignment="1">
      <alignment wrapText="1"/>
    </xf>
    <xf numFmtId="0" fontId="0" fillId="0" borderId="0" xfId="0" applyAlignment="1"/>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indiamart.com/proddetail/puf-panel-22650809830.html" TargetMode="External"/><Relationship Id="rId2" Type="http://schemas.openxmlformats.org/officeDocument/2006/relationships/hyperlink" Target="https://www.indiamart.com/proddetail/puf-panel-22650809830.html" TargetMode="External"/><Relationship Id="rId1" Type="http://schemas.openxmlformats.org/officeDocument/2006/relationships/hyperlink" Target="https://www.indiamart.com/proddetail/cold-room-puf-panel-2852561820562.html?pos=1"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indiamart.com/proddetail/80-mm-puf-sandwich-puf-wall-panel-2849033976791.html?srsltid=AfmBOoqBVOmTKIeq686D7uhg3K9nerth74vYF2o27wmA_x4mbSYGX5TA" TargetMode="External"/><Relationship Id="rId13" Type="http://schemas.openxmlformats.org/officeDocument/2006/relationships/hyperlink" Target="http://indiamart.com/proddetail/vegetable-cold-storage-room-23008110673.html?pos=6&amp;DualProdscaps" TargetMode="External"/><Relationship Id="rId3" Type="http://schemas.openxmlformats.org/officeDocument/2006/relationships/hyperlink" Target="https://www.indiamart.com/proddetail/cold-storage-insulated-puf-panels-2853212838948.html" TargetMode="External"/><Relationship Id="rId7" Type="http://schemas.openxmlformats.org/officeDocument/2006/relationships/hyperlink" Target="https://www.indiamart.com/proddetail/puf-insulated-wall-panel-19036618833.html" TargetMode="External"/><Relationship Id="rId12" Type="http://schemas.openxmlformats.org/officeDocument/2006/relationships/hyperlink" Target="http://indiamart.com/proddetail/vegetable-cold-storage-room-23008110673.html?pos=6&amp;DualProdscaps" TargetMode="External"/><Relationship Id="rId2" Type="http://schemas.openxmlformats.org/officeDocument/2006/relationships/hyperlink" Target="https://www.indiamart.com/proddetail/cold-storage-insulated-panels-2851839738933.html" TargetMode="External"/><Relationship Id="rId1" Type="http://schemas.openxmlformats.org/officeDocument/2006/relationships/hyperlink" Target="https://www.indiamart.com/proddetail/puf-insulated-cold-storage-panel-23182902062.html?srsltid=AfmBOooXqnLwyZOd5GrKTSpbyNgD5GYtGrl-dcm8wTMpTlEVUZeMzXzK" TargetMode="External"/><Relationship Id="rId6" Type="http://schemas.openxmlformats.org/officeDocument/2006/relationships/hyperlink" Target="https://www.indiamart.com/proddetail/cold-storage-insulated-panels-2850870073362.html" TargetMode="External"/><Relationship Id="rId11" Type="http://schemas.openxmlformats.org/officeDocument/2006/relationships/hyperlink" Target="https://www.indiamart.com/proddetail/chilling-plant-manufacturers-24199100633.html?pos=4&amp;DualProdscaps" TargetMode="External"/><Relationship Id="rId5" Type="http://schemas.openxmlformats.org/officeDocument/2006/relationships/hyperlink" Target="https://www.indiamart.com/proddetail/cold-storage-insulated-panels-2850870073362.html" TargetMode="External"/><Relationship Id="rId10" Type="http://schemas.openxmlformats.org/officeDocument/2006/relationships/hyperlink" Target="https://www.indiamart.com/proddetail/chilling-plant-manufacturers-24199100633.html?pos=4&amp;DualProdscaps" TargetMode="External"/><Relationship Id="rId4" Type="http://schemas.openxmlformats.org/officeDocument/2006/relationships/hyperlink" Target="https://www.indiamart.com/proddetail/cold-storage-insulated-panels-2850870073362.html" TargetMode="External"/><Relationship Id="rId9" Type="http://schemas.openxmlformats.org/officeDocument/2006/relationships/hyperlink" Target="https://www.indiamart.com/proddetail/puf-sandwich-wall-panel-60mm-2852617990648.html?srsltid=AfmBOooRQ_kCQwDuP_YYLnU2LRB-kC-wVNhqQVM7IO7LB3s8YszXF9xW" TargetMode="External"/><Relationship Id="rId1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R38"/>
  <sheetViews>
    <sheetView tabSelected="1" topLeftCell="A31" zoomScale="85" zoomScaleNormal="85" workbookViewId="0">
      <selection activeCell="C23" sqref="C23:I23"/>
    </sheetView>
  </sheetViews>
  <sheetFormatPr defaultRowHeight="15" x14ac:dyDescent="0.25"/>
  <cols>
    <col min="4" max="4" width="48.140625" customWidth="1"/>
    <col min="7" max="7" width="10.140625" bestFit="1" customWidth="1"/>
    <col min="8" max="8" width="33.140625" customWidth="1"/>
    <col min="9" max="9" width="23" bestFit="1" customWidth="1"/>
  </cols>
  <sheetData>
    <row r="1" spans="3:18" x14ac:dyDescent="0.25">
      <c r="C1" s="5"/>
      <c r="D1" s="6" t="s">
        <v>43</v>
      </c>
      <c r="E1" s="5"/>
      <c r="F1" s="5"/>
      <c r="G1" s="5"/>
      <c r="H1" s="5"/>
      <c r="I1" s="5"/>
    </row>
    <row r="2" spans="3:18" x14ac:dyDescent="0.25">
      <c r="C2" s="6" t="s">
        <v>44</v>
      </c>
      <c r="D2" s="6" t="s">
        <v>0</v>
      </c>
      <c r="E2" s="6" t="s">
        <v>11</v>
      </c>
      <c r="F2" s="6" t="s">
        <v>12</v>
      </c>
      <c r="G2" s="6" t="s">
        <v>13</v>
      </c>
      <c r="H2" s="6" t="s">
        <v>27</v>
      </c>
      <c r="I2" s="6" t="s">
        <v>14</v>
      </c>
    </row>
    <row r="3" spans="3:18" x14ac:dyDescent="0.25">
      <c r="C3" s="15" t="s">
        <v>15</v>
      </c>
      <c r="D3" s="16"/>
      <c r="E3" s="16"/>
      <c r="F3" s="16"/>
      <c r="G3" s="16"/>
      <c r="H3" s="16"/>
      <c r="I3" s="17"/>
    </row>
    <row r="4" spans="3:18" ht="90" x14ac:dyDescent="0.25">
      <c r="C4" s="5">
        <v>1</v>
      </c>
      <c r="D4" s="7" t="s">
        <v>133</v>
      </c>
      <c r="E4" s="5">
        <v>1900</v>
      </c>
      <c r="F4" s="5" t="s">
        <v>7</v>
      </c>
      <c r="G4" s="5">
        <v>1255</v>
      </c>
      <c r="H4" s="7" t="s">
        <v>45</v>
      </c>
      <c r="I4" s="5" t="s">
        <v>46</v>
      </c>
    </row>
    <row r="5" spans="3:18" ht="90" x14ac:dyDescent="0.25">
      <c r="C5" s="5">
        <v>2</v>
      </c>
      <c r="D5" s="7" t="s">
        <v>1</v>
      </c>
      <c r="E5" s="5">
        <v>9200</v>
      </c>
      <c r="F5" s="5" t="s">
        <v>7</v>
      </c>
      <c r="G5" s="5">
        <v>1785</v>
      </c>
      <c r="H5" s="7" t="s">
        <v>47</v>
      </c>
      <c r="I5" s="5" t="s">
        <v>46</v>
      </c>
    </row>
    <row r="6" spans="3:18" ht="75" x14ac:dyDescent="0.25">
      <c r="C6" s="5">
        <v>3</v>
      </c>
      <c r="D6" s="7" t="s">
        <v>2</v>
      </c>
      <c r="E6" s="5">
        <v>13000</v>
      </c>
      <c r="F6" s="5" t="s">
        <v>7</v>
      </c>
      <c r="G6" s="5">
        <v>640</v>
      </c>
      <c r="H6" s="7" t="s">
        <v>48</v>
      </c>
      <c r="I6" s="5" t="s">
        <v>46</v>
      </c>
    </row>
    <row r="7" spans="3:18" ht="75" x14ac:dyDescent="0.25">
      <c r="C7" s="5">
        <v>4</v>
      </c>
      <c r="D7" s="7" t="s">
        <v>3</v>
      </c>
      <c r="E7" s="5">
        <v>1</v>
      </c>
      <c r="F7" s="5" t="s">
        <v>8</v>
      </c>
      <c r="G7" s="5">
        <v>1250</v>
      </c>
      <c r="H7" s="7" t="s">
        <v>49</v>
      </c>
      <c r="I7" s="5" t="s">
        <v>50</v>
      </c>
    </row>
    <row r="8" spans="3:18" ht="45" x14ac:dyDescent="0.25">
      <c r="C8" s="5">
        <v>5</v>
      </c>
      <c r="D8" s="7" t="s">
        <v>4</v>
      </c>
      <c r="E8" s="5">
        <v>1</v>
      </c>
      <c r="F8" s="5" t="s">
        <v>9</v>
      </c>
      <c r="G8" s="5">
        <v>150</v>
      </c>
      <c r="H8" s="7" t="s">
        <v>51</v>
      </c>
      <c r="I8" s="5" t="s">
        <v>46</v>
      </c>
    </row>
    <row r="9" spans="3:18" ht="60" x14ac:dyDescent="0.25">
      <c r="C9" s="5">
        <v>6</v>
      </c>
      <c r="D9" s="7" t="s">
        <v>5</v>
      </c>
      <c r="E9" s="5">
        <v>1</v>
      </c>
      <c r="F9" s="5" t="s">
        <v>10</v>
      </c>
      <c r="G9" s="5">
        <v>250</v>
      </c>
      <c r="H9" s="7" t="s">
        <v>52</v>
      </c>
      <c r="I9" s="5" t="s">
        <v>46</v>
      </c>
    </row>
    <row r="10" spans="3:18" ht="60" x14ac:dyDescent="0.25">
      <c r="C10" s="5">
        <v>7</v>
      </c>
      <c r="D10" s="7" t="s">
        <v>6</v>
      </c>
      <c r="E10" s="5">
        <v>1</v>
      </c>
      <c r="F10" s="5" t="s">
        <v>10</v>
      </c>
      <c r="G10" s="5">
        <v>130</v>
      </c>
      <c r="H10" s="7" t="s">
        <v>53</v>
      </c>
      <c r="I10" s="5" t="s">
        <v>46</v>
      </c>
    </row>
    <row r="11" spans="3:18" x14ac:dyDescent="0.25">
      <c r="C11" s="5"/>
      <c r="D11" s="5"/>
      <c r="E11" s="5"/>
      <c r="F11" s="5"/>
      <c r="G11" s="5"/>
      <c r="H11" s="7"/>
      <c r="I11" s="5"/>
    </row>
    <row r="12" spans="3:18" x14ac:dyDescent="0.25">
      <c r="C12" s="15" t="s">
        <v>23</v>
      </c>
      <c r="D12" s="16"/>
      <c r="E12" s="16"/>
      <c r="F12" s="16"/>
      <c r="G12" s="16"/>
      <c r="H12" s="16"/>
      <c r="I12" s="17"/>
    </row>
    <row r="13" spans="3:18" ht="105" x14ac:dyDescent="0.25">
      <c r="C13" s="5">
        <v>1</v>
      </c>
      <c r="D13" s="7" t="s">
        <v>16</v>
      </c>
      <c r="E13" s="5">
        <v>5</v>
      </c>
      <c r="F13" s="5" t="s">
        <v>24</v>
      </c>
      <c r="G13" s="8">
        <v>295000</v>
      </c>
      <c r="H13" s="7" t="s">
        <v>54</v>
      </c>
      <c r="I13" s="5" t="s">
        <v>46</v>
      </c>
      <c r="Q13">
        <f>1.8*2.2</f>
        <v>3.9600000000000004</v>
      </c>
      <c r="R13">
        <f>G13/Q13</f>
        <v>74494.949494949484</v>
      </c>
    </row>
    <row r="14" spans="3:18" ht="90" x14ac:dyDescent="0.25">
      <c r="C14" s="5">
        <v>2</v>
      </c>
      <c r="D14" s="7" t="s">
        <v>17</v>
      </c>
      <c r="E14" s="5">
        <v>5</v>
      </c>
      <c r="F14" s="5" t="s">
        <v>24</v>
      </c>
      <c r="G14" s="8">
        <v>295000</v>
      </c>
      <c r="H14" s="7" t="s">
        <v>55</v>
      </c>
      <c r="I14" s="5" t="s">
        <v>46</v>
      </c>
    </row>
    <row r="15" spans="3:18" ht="90" x14ac:dyDescent="0.25">
      <c r="C15" s="5">
        <v>3</v>
      </c>
      <c r="D15" s="7" t="s">
        <v>18</v>
      </c>
      <c r="E15" s="5">
        <v>4</v>
      </c>
      <c r="F15" s="5"/>
      <c r="G15" s="5">
        <v>32000</v>
      </c>
      <c r="H15" s="7" t="s">
        <v>56</v>
      </c>
      <c r="I15" s="5" t="s">
        <v>46</v>
      </c>
    </row>
    <row r="16" spans="3:18" ht="135" x14ac:dyDescent="0.25">
      <c r="C16" s="5">
        <v>4</v>
      </c>
      <c r="D16" s="7" t="s">
        <v>19</v>
      </c>
      <c r="E16" s="5">
        <v>1</v>
      </c>
      <c r="F16" s="5" t="s">
        <v>24</v>
      </c>
      <c r="G16" s="5">
        <v>25000</v>
      </c>
      <c r="H16" s="7" t="s">
        <v>57</v>
      </c>
      <c r="I16" s="5" t="s">
        <v>46</v>
      </c>
    </row>
    <row r="17" spans="3:15" ht="75" x14ac:dyDescent="0.25">
      <c r="C17" s="5">
        <v>5</v>
      </c>
      <c r="D17" s="7" t="s">
        <v>134</v>
      </c>
      <c r="E17" s="5">
        <v>1</v>
      </c>
      <c r="F17" s="5" t="s">
        <v>24</v>
      </c>
      <c r="G17" s="5">
        <v>31000</v>
      </c>
      <c r="H17" s="7" t="s">
        <v>57</v>
      </c>
      <c r="I17" s="5" t="s">
        <v>46</v>
      </c>
    </row>
    <row r="18" spans="3:15" ht="60" x14ac:dyDescent="0.25">
      <c r="C18" s="5">
        <v>6</v>
      </c>
      <c r="D18" s="7" t="s">
        <v>135</v>
      </c>
      <c r="E18" s="5">
        <v>4</v>
      </c>
      <c r="F18" s="5" t="s">
        <v>24</v>
      </c>
      <c r="G18" s="5">
        <v>210000</v>
      </c>
      <c r="H18" s="7" t="s">
        <v>58</v>
      </c>
      <c r="I18" s="5" t="s">
        <v>46</v>
      </c>
    </row>
    <row r="19" spans="3:15" ht="45" x14ac:dyDescent="0.25">
      <c r="C19" s="5">
        <v>7</v>
      </c>
      <c r="D19" s="7" t="s">
        <v>22</v>
      </c>
      <c r="E19" s="5"/>
      <c r="F19" s="5"/>
      <c r="G19" s="5"/>
      <c r="H19" s="7"/>
      <c r="I19" s="5"/>
    </row>
    <row r="20" spans="3:15" ht="45" x14ac:dyDescent="0.25">
      <c r="C20" s="5"/>
      <c r="D20" s="5" t="s">
        <v>25</v>
      </c>
      <c r="E20" s="5">
        <v>8</v>
      </c>
      <c r="F20" s="5" t="s">
        <v>24</v>
      </c>
      <c r="G20" s="5">
        <v>75000</v>
      </c>
      <c r="H20" s="7" t="s">
        <v>59</v>
      </c>
      <c r="I20" s="5" t="s">
        <v>46</v>
      </c>
    </row>
    <row r="21" spans="3:15" ht="45" x14ac:dyDescent="0.25">
      <c r="C21" s="5"/>
      <c r="D21" s="5" t="s">
        <v>26</v>
      </c>
      <c r="E21" s="5">
        <v>4</v>
      </c>
      <c r="F21" s="5" t="s">
        <v>24</v>
      </c>
      <c r="G21" s="5">
        <v>85000</v>
      </c>
      <c r="H21" s="7" t="s">
        <v>59</v>
      </c>
      <c r="I21" s="5" t="s">
        <v>46</v>
      </c>
    </row>
    <row r="22" spans="3:15" x14ac:dyDescent="0.25">
      <c r="C22" s="5"/>
      <c r="D22" s="5"/>
      <c r="E22" s="5"/>
      <c r="F22" s="5"/>
      <c r="G22" s="5"/>
      <c r="H22" s="7"/>
      <c r="I22" s="5"/>
    </row>
    <row r="23" spans="3:15" x14ac:dyDescent="0.25">
      <c r="C23" s="15" t="s">
        <v>28</v>
      </c>
      <c r="D23" s="16"/>
      <c r="E23" s="16"/>
      <c r="F23" s="16"/>
      <c r="G23" s="16"/>
      <c r="H23" s="16"/>
      <c r="I23" s="17"/>
    </row>
    <row r="24" spans="3:15" x14ac:dyDescent="0.25">
      <c r="C24" s="9">
        <v>1</v>
      </c>
      <c r="D24" s="5" t="s">
        <v>29</v>
      </c>
      <c r="E24" s="9">
        <v>5</v>
      </c>
      <c r="F24" s="9" t="s">
        <v>31</v>
      </c>
      <c r="G24" s="9">
        <v>1943674</v>
      </c>
      <c r="H24" s="11" t="s">
        <v>60</v>
      </c>
      <c r="I24" s="9" t="s">
        <v>61</v>
      </c>
    </row>
    <row r="25" spans="3:15" ht="135" x14ac:dyDescent="0.25">
      <c r="C25" s="10"/>
      <c r="D25" s="7" t="s">
        <v>30</v>
      </c>
      <c r="E25" s="10"/>
      <c r="F25" s="10"/>
      <c r="G25" s="10"/>
      <c r="H25" s="12"/>
      <c r="I25" s="10"/>
      <c r="N25" t="s">
        <v>136</v>
      </c>
    </row>
    <row r="26" spans="3:15" x14ac:dyDescent="0.25">
      <c r="C26" s="9">
        <v>2</v>
      </c>
      <c r="D26" s="5" t="s">
        <v>32</v>
      </c>
      <c r="E26" s="9">
        <v>5</v>
      </c>
      <c r="F26" s="9" t="s">
        <v>31</v>
      </c>
      <c r="G26" s="9">
        <v>1178625</v>
      </c>
      <c r="H26" s="11" t="s">
        <v>63</v>
      </c>
      <c r="I26" s="9" t="s">
        <v>46</v>
      </c>
    </row>
    <row r="27" spans="3:15" ht="135" x14ac:dyDescent="0.25">
      <c r="C27" s="10"/>
      <c r="D27" s="7" t="s">
        <v>62</v>
      </c>
      <c r="E27" s="10"/>
      <c r="F27" s="10"/>
      <c r="G27" s="10"/>
      <c r="H27" s="12"/>
      <c r="I27" s="10"/>
    </row>
    <row r="28" spans="3:15" x14ac:dyDescent="0.25">
      <c r="C28" s="9">
        <v>3</v>
      </c>
      <c r="D28" s="5" t="s">
        <v>32</v>
      </c>
      <c r="E28" s="9">
        <v>2</v>
      </c>
      <c r="F28" s="9" t="s">
        <v>31</v>
      </c>
      <c r="G28" s="9">
        <v>576651</v>
      </c>
      <c r="H28" s="11" t="s">
        <v>64</v>
      </c>
      <c r="I28" s="9" t="s">
        <v>46</v>
      </c>
    </row>
    <row r="29" spans="3:15" ht="135" x14ac:dyDescent="0.25">
      <c r="C29" s="10"/>
      <c r="D29" s="7" t="s">
        <v>33</v>
      </c>
      <c r="E29" s="10"/>
      <c r="F29" s="10"/>
      <c r="G29" s="10"/>
      <c r="H29" s="12"/>
      <c r="I29" s="10"/>
    </row>
    <row r="30" spans="3:15" x14ac:dyDescent="0.25">
      <c r="C30" s="9">
        <v>4</v>
      </c>
      <c r="D30" s="5" t="s">
        <v>34</v>
      </c>
      <c r="E30" s="9">
        <v>1</v>
      </c>
      <c r="F30" s="9" t="s">
        <v>31</v>
      </c>
      <c r="G30" s="9">
        <v>343314</v>
      </c>
      <c r="H30" s="11" t="s">
        <v>65</v>
      </c>
      <c r="I30" s="9" t="s">
        <v>46</v>
      </c>
    </row>
    <row r="31" spans="3:15" ht="120" x14ac:dyDescent="0.25">
      <c r="C31" s="10"/>
      <c r="D31" s="7" t="s">
        <v>35</v>
      </c>
      <c r="E31" s="10"/>
      <c r="F31" s="10"/>
      <c r="G31" s="10"/>
      <c r="H31" s="12"/>
      <c r="I31" s="10"/>
    </row>
    <row r="32" spans="3:15" ht="75" x14ac:dyDescent="0.25">
      <c r="C32" s="5"/>
      <c r="D32" s="7" t="s">
        <v>36</v>
      </c>
      <c r="E32" s="5">
        <v>20</v>
      </c>
      <c r="F32" s="5" t="s">
        <v>8</v>
      </c>
      <c r="G32" s="5">
        <v>4800</v>
      </c>
      <c r="H32" s="7" t="s">
        <v>66</v>
      </c>
      <c r="I32" s="5" t="s">
        <v>61</v>
      </c>
      <c r="O32">
        <f>3.3*800</f>
        <v>2640</v>
      </c>
    </row>
    <row r="33" spans="3:9" x14ac:dyDescent="0.25">
      <c r="C33" s="5"/>
      <c r="D33" s="5"/>
      <c r="E33" s="5"/>
      <c r="F33" s="5"/>
      <c r="G33" s="5"/>
      <c r="H33" s="7"/>
      <c r="I33" s="5"/>
    </row>
    <row r="34" spans="3:9" x14ac:dyDescent="0.25">
      <c r="C34" s="15" t="s">
        <v>37</v>
      </c>
      <c r="D34" s="16"/>
      <c r="E34" s="16"/>
      <c r="F34" s="16"/>
      <c r="G34" s="16"/>
      <c r="H34" s="16"/>
      <c r="I34" s="17"/>
    </row>
    <row r="35" spans="3:9" ht="15.75" x14ac:dyDescent="0.25">
      <c r="C35" s="9">
        <v>1</v>
      </c>
      <c r="D35" s="4" t="s">
        <v>38</v>
      </c>
      <c r="E35" s="18">
        <v>325</v>
      </c>
      <c r="F35" s="13" t="s">
        <v>42</v>
      </c>
      <c r="G35" s="13">
        <v>8250</v>
      </c>
      <c r="H35" s="11" t="s">
        <v>67</v>
      </c>
      <c r="I35" s="9" t="s">
        <v>46</v>
      </c>
    </row>
    <row r="36" spans="3:9" ht="120" x14ac:dyDescent="0.25">
      <c r="C36" s="10"/>
      <c r="D36" s="7" t="s">
        <v>39</v>
      </c>
      <c r="E36" s="19"/>
      <c r="F36" s="14"/>
      <c r="G36" s="14"/>
      <c r="H36" s="12"/>
      <c r="I36" s="10"/>
    </row>
    <row r="37" spans="3:9" ht="15.75" x14ac:dyDescent="0.25">
      <c r="C37" s="9">
        <v>2</v>
      </c>
      <c r="D37" s="4" t="s">
        <v>40</v>
      </c>
      <c r="E37" s="18">
        <v>94</v>
      </c>
      <c r="F37" s="13" t="s">
        <v>42</v>
      </c>
      <c r="G37" s="13">
        <v>3500</v>
      </c>
      <c r="H37" s="11" t="s">
        <v>68</v>
      </c>
      <c r="I37" s="9" t="s">
        <v>46</v>
      </c>
    </row>
    <row r="38" spans="3:9" ht="135" x14ac:dyDescent="0.25">
      <c r="C38" s="10"/>
      <c r="D38" s="7" t="s">
        <v>41</v>
      </c>
      <c r="E38" s="19"/>
      <c r="F38" s="14"/>
      <c r="G38" s="14"/>
      <c r="H38" s="12"/>
      <c r="I38" s="10"/>
    </row>
  </sheetData>
  <mergeCells count="40">
    <mergeCell ref="C23:I23"/>
    <mergeCell ref="C12:I12"/>
    <mergeCell ref="C3:I3"/>
    <mergeCell ref="C24:C25"/>
    <mergeCell ref="E24:E25"/>
    <mergeCell ref="F24:F25"/>
    <mergeCell ref="G24:G25"/>
    <mergeCell ref="H24:H25"/>
    <mergeCell ref="I24:I25"/>
    <mergeCell ref="C35:C36"/>
    <mergeCell ref="E35:E36"/>
    <mergeCell ref="F35:F36"/>
    <mergeCell ref="I28:I29"/>
    <mergeCell ref="C26:C27"/>
    <mergeCell ref="E26:E27"/>
    <mergeCell ref="F26:F27"/>
    <mergeCell ref="G26:G27"/>
    <mergeCell ref="H26:H27"/>
    <mergeCell ref="I26:I27"/>
    <mergeCell ref="C28:C29"/>
    <mergeCell ref="E28:E29"/>
    <mergeCell ref="F28:F29"/>
    <mergeCell ref="G28:G29"/>
    <mergeCell ref="H28:H29"/>
    <mergeCell ref="I30:I31"/>
    <mergeCell ref="I37:I38"/>
    <mergeCell ref="H37:H38"/>
    <mergeCell ref="G37:G38"/>
    <mergeCell ref="F37:F38"/>
    <mergeCell ref="G35:G36"/>
    <mergeCell ref="H35:H36"/>
    <mergeCell ref="I35:I36"/>
    <mergeCell ref="C34:I34"/>
    <mergeCell ref="C30:C31"/>
    <mergeCell ref="E30:E31"/>
    <mergeCell ref="F30:F31"/>
    <mergeCell ref="G30:G31"/>
    <mergeCell ref="H30:H31"/>
    <mergeCell ref="E37:E38"/>
    <mergeCell ref="C37:C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B697-960B-4450-B6AC-6974DE2114FA}">
  <dimension ref="F5:G25"/>
  <sheetViews>
    <sheetView topLeftCell="A18" workbookViewId="0">
      <selection activeCell="G25" sqref="G25"/>
    </sheetView>
  </sheetViews>
  <sheetFormatPr defaultRowHeight="15" x14ac:dyDescent="0.25"/>
  <sheetData>
    <row r="5" spans="7:7" x14ac:dyDescent="0.25">
      <c r="G5" t="s">
        <v>137</v>
      </c>
    </row>
    <row r="7" spans="7:7" x14ac:dyDescent="0.25">
      <c r="G7" s="28" t="s">
        <v>138</v>
      </c>
    </row>
    <row r="8" spans="7:7" x14ac:dyDescent="0.25">
      <c r="G8" s="27"/>
    </row>
    <row r="9" spans="7:7" x14ac:dyDescent="0.25">
      <c r="G9" s="27"/>
    </row>
    <row r="10" spans="7:7" x14ac:dyDescent="0.25">
      <c r="G10" s="27"/>
    </row>
    <row r="12" spans="7:7" x14ac:dyDescent="0.25">
      <c r="G12" s="28" t="s">
        <v>139</v>
      </c>
    </row>
    <row r="18" spans="6:7" x14ac:dyDescent="0.25">
      <c r="F18" t="s">
        <v>127</v>
      </c>
    </row>
    <row r="25" spans="6:7" ht="255" x14ac:dyDescent="0.25">
      <c r="G25" s="27" t="s">
        <v>143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S24"/>
  <sheetViews>
    <sheetView zoomScaleNormal="100" workbookViewId="0">
      <selection activeCell="C10" sqref="C10"/>
    </sheetView>
  </sheetViews>
  <sheetFormatPr defaultRowHeight="15" x14ac:dyDescent="0.25"/>
  <cols>
    <col min="3" max="3" width="55.28515625" customWidth="1"/>
  </cols>
  <sheetData>
    <row r="2" spans="2:19" x14ac:dyDescent="0.25">
      <c r="B2" s="5"/>
      <c r="C2" s="6" t="s">
        <v>69</v>
      </c>
      <c r="D2" s="5"/>
      <c r="E2" s="5"/>
      <c r="F2" s="5"/>
      <c r="G2" s="5"/>
      <c r="H2" s="5"/>
    </row>
    <row r="3" spans="2:19" s="3" customFormat="1" x14ac:dyDescent="0.25">
      <c r="B3" s="6" t="s">
        <v>44</v>
      </c>
      <c r="C3" s="6" t="s">
        <v>0</v>
      </c>
      <c r="D3" s="6" t="s">
        <v>11</v>
      </c>
      <c r="E3" s="6" t="s">
        <v>12</v>
      </c>
      <c r="F3" s="6" t="s">
        <v>13</v>
      </c>
      <c r="G3" s="6" t="s">
        <v>27</v>
      </c>
      <c r="H3" s="6" t="s">
        <v>14</v>
      </c>
    </row>
    <row r="4" spans="2:19" x14ac:dyDescent="0.25">
      <c r="B4" s="15" t="s">
        <v>73</v>
      </c>
      <c r="C4" s="16"/>
      <c r="D4" s="16"/>
      <c r="E4" s="16"/>
      <c r="F4" s="16"/>
      <c r="G4" s="16"/>
      <c r="H4" s="17"/>
    </row>
    <row r="5" spans="2:19" x14ac:dyDescent="0.25">
      <c r="B5" s="2">
        <v>1</v>
      </c>
      <c r="C5" s="2" t="s">
        <v>70</v>
      </c>
      <c r="D5" s="2">
        <v>1</v>
      </c>
      <c r="E5" s="2" t="s">
        <v>71</v>
      </c>
      <c r="F5" s="2">
        <v>4437998</v>
      </c>
      <c r="G5" s="2" t="s">
        <v>72</v>
      </c>
      <c r="H5" s="2" t="s">
        <v>46</v>
      </c>
    </row>
    <row r="7" spans="2:19" x14ac:dyDescent="0.25">
      <c r="B7" s="15" t="s">
        <v>74</v>
      </c>
      <c r="C7" s="16"/>
      <c r="D7" s="16"/>
      <c r="E7" s="16"/>
      <c r="F7" s="16"/>
      <c r="G7" s="16"/>
      <c r="H7" s="17"/>
    </row>
    <row r="8" spans="2:19" x14ac:dyDescent="0.25">
      <c r="B8" s="2">
        <v>1</v>
      </c>
      <c r="C8" s="2" t="s">
        <v>75</v>
      </c>
      <c r="D8" s="2">
        <v>1</v>
      </c>
      <c r="E8" s="2" t="s">
        <v>31</v>
      </c>
      <c r="F8" s="2">
        <v>4600000</v>
      </c>
      <c r="G8" s="2"/>
      <c r="H8" s="2"/>
    </row>
    <row r="9" spans="2:19" ht="30" x14ac:dyDescent="0.25">
      <c r="B9" s="2">
        <v>2</v>
      </c>
      <c r="C9" s="7" t="s">
        <v>76</v>
      </c>
      <c r="D9" s="2">
        <v>5</v>
      </c>
      <c r="E9" s="2" t="s">
        <v>71</v>
      </c>
      <c r="F9" s="2">
        <v>1300000</v>
      </c>
      <c r="G9" s="2" t="s">
        <v>78</v>
      </c>
      <c r="H9" s="2" t="s">
        <v>46</v>
      </c>
      <c r="M9" t="s">
        <v>142</v>
      </c>
      <c r="S9">
        <f>6500000/5</f>
        <v>1300000</v>
      </c>
    </row>
    <row r="10" spans="2:19" ht="30" x14ac:dyDescent="0.25">
      <c r="B10" s="2">
        <v>3</v>
      </c>
      <c r="C10" s="1" t="s">
        <v>77</v>
      </c>
      <c r="D10" s="2">
        <v>1</v>
      </c>
      <c r="E10" s="2" t="s">
        <v>71</v>
      </c>
      <c r="F10" s="2">
        <v>2200000</v>
      </c>
      <c r="G10" s="2" t="s">
        <v>79</v>
      </c>
      <c r="H10" s="2" t="s">
        <v>46</v>
      </c>
    </row>
    <row r="12" spans="2:19" x14ac:dyDescent="0.25">
      <c r="B12" s="23" t="s">
        <v>83</v>
      </c>
      <c r="C12" s="16" t="s">
        <v>83</v>
      </c>
      <c r="D12" s="16"/>
      <c r="E12" s="16"/>
      <c r="F12" s="16"/>
      <c r="G12" s="16"/>
      <c r="H12" s="17"/>
    </row>
    <row r="13" spans="2:19" x14ac:dyDescent="0.25">
      <c r="B13">
        <v>1</v>
      </c>
      <c r="C13" s="3" t="s">
        <v>80</v>
      </c>
      <c r="D13" s="3" t="s">
        <v>81</v>
      </c>
      <c r="E13" s="3" t="s">
        <v>71</v>
      </c>
      <c r="F13">
        <v>19603521</v>
      </c>
      <c r="G13" s="3" t="s">
        <v>82</v>
      </c>
      <c r="H13" s="3" t="s">
        <v>46</v>
      </c>
      <c r="Q13">
        <f>F13/3664</f>
        <v>5350.3059497816594</v>
      </c>
    </row>
    <row r="15" spans="2:19" x14ac:dyDescent="0.25">
      <c r="B15" s="23" t="s">
        <v>84</v>
      </c>
      <c r="C15" s="16"/>
      <c r="D15" s="16"/>
      <c r="E15" s="16"/>
      <c r="F15" s="16"/>
      <c r="G15" s="16"/>
      <c r="H15" s="17"/>
    </row>
    <row r="16" spans="2:19" ht="135" x14ac:dyDescent="0.25">
      <c r="B16" s="22">
        <v>1</v>
      </c>
      <c r="C16" s="7" t="s">
        <v>141</v>
      </c>
      <c r="D16" s="22">
        <v>7600</v>
      </c>
      <c r="E16" s="22" t="s">
        <v>89</v>
      </c>
      <c r="F16" s="22">
        <v>3100</v>
      </c>
      <c r="G16" s="20" t="s">
        <v>94</v>
      </c>
      <c r="H16" s="21" t="s">
        <v>132</v>
      </c>
    </row>
    <row r="17" spans="2:8" ht="45" x14ac:dyDescent="0.25">
      <c r="B17" s="22"/>
      <c r="C17" s="7" t="s">
        <v>91</v>
      </c>
      <c r="D17" s="22"/>
      <c r="E17" s="22"/>
      <c r="F17" s="22"/>
      <c r="G17" s="21"/>
      <c r="H17" s="21"/>
    </row>
    <row r="18" spans="2:8" x14ac:dyDescent="0.25">
      <c r="B18" s="22"/>
      <c r="C18" s="5" t="s">
        <v>85</v>
      </c>
      <c r="D18" s="22"/>
      <c r="E18" s="22"/>
      <c r="F18" s="22"/>
      <c r="G18" s="21"/>
      <c r="H18" s="21"/>
    </row>
    <row r="19" spans="2:8" ht="135" x14ac:dyDescent="0.25">
      <c r="B19" s="22">
        <v>2</v>
      </c>
      <c r="C19" s="7" t="s">
        <v>86</v>
      </c>
      <c r="D19" s="22">
        <v>1500</v>
      </c>
      <c r="E19" s="22" t="s">
        <v>89</v>
      </c>
      <c r="F19" s="22">
        <v>1800</v>
      </c>
      <c r="G19" s="20" t="s">
        <v>95</v>
      </c>
      <c r="H19" s="21" t="s">
        <v>46</v>
      </c>
    </row>
    <row r="20" spans="2:8" ht="64.5" customHeight="1" x14ac:dyDescent="0.25">
      <c r="B20" s="22"/>
      <c r="C20" s="7" t="s">
        <v>90</v>
      </c>
      <c r="D20" s="22"/>
      <c r="E20" s="22"/>
      <c r="F20" s="22"/>
      <c r="G20" s="21"/>
      <c r="H20" s="21"/>
    </row>
    <row r="21" spans="2:8" ht="22.5" customHeight="1" x14ac:dyDescent="0.25">
      <c r="B21" s="22"/>
      <c r="C21" s="7" t="s">
        <v>87</v>
      </c>
      <c r="D21" s="22"/>
      <c r="E21" s="22"/>
      <c r="F21" s="22"/>
      <c r="G21" s="21"/>
      <c r="H21" s="21"/>
    </row>
    <row r="22" spans="2:8" ht="90" x14ac:dyDescent="0.25">
      <c r="B22" s="22">
        <v>3</v>
      </c>
      <c r="C22" s="7" t="s">
        <v>93</v>
      </c>
      <c r="D22" s="22">
        <v>5000</v>
      </c>
      <c r="E22" s="22" t="s">
        <v>89</v>
      </c>
      <c r="F22" s="22">
        <v>1600</v>
      </c>
      <c r="G22" s="20" t="s">
        <v>95</v>
      </c>
      <c r="H22" s="21" t="s">
        <v>46</v>
      </c>
    </row>
    <row r="23" spans="2:8" ht="30" x14ac:dyDescent="0.25">
      <c r="B23" s="22"/>
      <c r="C23" s="7" t="s">
        <v>92</v>
      </c>
      <c r="D23" s="22"/>
      <c r="E23" s="22"/>
      <c r="F23" s="22"/>
      <c r="G23" s="21"/>
      <c r="H23" s="21"/>
    </row>
    <row r="24" spans="2:8" x14ac:dyDescent="0.25">
      <c r="B24" s="22"/>
      <c r="C24" s="7" t="s">
        <v>88</v>
      </c>
      <c r="D24" s="22"/>
      <c r="E24" s="22"/>
      <c r="F24" s="22"/>
      <c r="G24" s="21"/>
      <c r="H24" s="21"/>
    </row>
  </sheetData>
  <mergeCells count="22">
    <mergeCell ref="B19:B21"/>
    <mergeCell ref="G16:G18"/>
    <mergeCell ref="H16:H18"/>
    <mergeCell ref="G19:G21"/>
    <mergeCell ref="H19:H21"/>
    <mergeCell ref="D19:D21"/>
    <mergeCell ref="E19:E21"/>
    <mergeCell ref="F19:F21"/>
    <mergeCell ref="B7:H7"/>
    <mergeCell ref="B4:H4"/>
    <mergeCell ref="B12:H12"/>
    <mergeCell ref="B15:H15"/>
    <mergeCell ref="B16:B18"/>
    <mergeCell ref="D16:D18"/>
    <mergeCell ref="E16:E18"/>
    <mergeCell ref="F16:F18"/>
    <mergeCell ref="G22:G24"/>
    <mergeCell ref="H22:H24"/>
    <mergeCell ref="B22:B24"/>
    <mergeCell ref="D22:D24"/>
    <mergeCell ref="E22:E24"/>
    <mergeCell ref="F22:F24"/>
  </mergeCells>
  <hyperlinks>
    <hyperlink ref="G16" r:id="rId1" xr:uid="{00000000-0004-0000-0100-000000000000}"/>
    <hyperlink ref="G19" r:id="rId2" xr:uid="{00000000-0004-0000-0100-000001000000}"/>
    <hyperlink ref="G22" r:id="rId3" xr:uid="{00000000-0004-0000-0100-000002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N63"/>
  <sheetViews>
    <sheetView topLeftCell="A46" zoomScale="85" zoomScaleNormal="85" workbookViewId="0">
      <selection activeCell="D57" sqref="D57"/>
    </sheetView>
  </sheetViews>
  <sheetFormatPr defaultRowHeight="15" x14ac:dyDescent="0.25"/>
  <cols>
    <col min="4" max="4" width="68.28515625" customWidth="1"/>
    <col min="7" max="7" width="11.5703125" bestFit="1" customWidth="1"/>
    <col min="8" max="8" width="10.140625" bestFit="1" customWidth="1"/>
  </cols>
  <sheetData>
    <row r="3" spans="3:13" x14ac:dyDescent="0.25">
      <c r="C3" s="5"/>
      <c r="D3" s="6" t="s">
        <v>69</v>
      </c>
      <c r="E3" s="5"/>
      <c r="F3" s="5"/>
      <c r="G3" s="5"/>
      <c r="H3" s="5"/>
      <c r="I3" s="5"/>
    </row>
    <row r="4" spans="3:13" x14ac:dyDescent="0.25">
      <c r="C4" s="6" t="s">
        <v>44</v>
      </c>
      <c r="D4" s="6" t="s">
        <v>0</v>
      </c>
      <c r="E4" s="6" t="s">
        <v>11</v>
      </c>
      <c r="F4" s="6" t="s">
        <v>12</v>
      </c>
      <c r="G4" s="6" t="s">
        <v>13</v>
      </c>
      <c r="H4" s="6" t="s">
        <v>27</v>
      </c>
      <c r="I4" s="6" t="s">
        <v>14</v>
      </c>
    </row>
    <row r="5" spans="3:13" x14ac:dyDescent="0.25">
      <c r="C5" s="25" t="s">
        <v>96</v>
      </c>
      <c r="D5" s="25"/>
      <c r="E5" s="25"/>
      <c r="F5" s="25"/>
      <c r="G5" s="25"/>
      <c r="H5" s="25"/>
      <c r="I5" s="25"/>
    </row>
    <row r="6" spans="3:13" s="3" customFormat="1" x14ac:dyDescent="0.25">
      <c r="C6" s="26" t="s">
        <v>105</v>
      </c>
      <c r="D6" s="26"/>
      <c r="E6" s="26"/>
      <c r="F6" s="26"/>
      <c r="G6" s="26"/>
      <c r="H6" s="26"/>
      <c r="I6" s="26"/>
    </row>
    <row r="7" spans="3:13" ht="132.75" customHeight="1" x14ac:dyDescent="0.25">
      <c r="C7" s="21">
        <v>1</v>
      </c>
      <c r="D7" s="1" t="s">
        <v>97</v>
      </c>
      <c r="E7" s="21">
        <v>716</v>
      </c>
      <c r="F7" s="21" t="s">
        <v>89</v>
      </c>
      <c r="G7" s="21">
        <v>2326</v>
      </c>
      <c r="H7" s="20" t="s">
        <v>114</v>
      </c>
      <c r="I7" s="21" t="s">
        <v>46</v>
      </c>
    </row>
    <row r="8" spans="3:13" ht="33" customHeight="1" x14ac:dyDescent="0.25">
      <c r="C8" s="21"/>
      <c r="D8" s="1" t="s">
        <v>98</v>
      </c>
      <c r="E8" s="21"/>
      <c r="F8" s="21"/>
      <c r="G8" s="21"/>
      <c r="H8" s="21"/>
      <c r="I8" s="21"/>
    </row>
    <row r="9" spans="3:13" x14ac:dyDescent="0.25">
      <c r="C9" s="21"/>
      <c r="D9" s="2" t="s">
        <v>99</v>
      </c>
      <c r="E9" s="21"/>
      <c r="F9" s="21"/>
      <c r="G9" s="21"/>
      <c r="H9" s="21"/>
      <c r="I9" s="21"/>
    </row>
    <row r="10" spans="3:13" ht="122.25" customHeight="1" x14ac:dyDescent="0.25">
      <c r="C10" s="21">
        <v>2</v>
      </c>
      <c r="D10" s="1" t="s">
        <v>100</v>
      </c>
      <c r="E10" s="21">
        <v>1513</v>
      </c>
      <c r="F10" s="21" t="s">
        <v>89</v>
      </c>
      <c r="G10" s="21">
        <v>1699</v>
      </c>
      <c r="H10" s="20" t="s">
        <v>115</v>
      </c>
      <c r="I10" s="21" t="s">
        <v>46</v>
      </c>
    </row>
    <row r="11" spans="3:13" ht="30" x14ac:dyDescent="0.25">
      <c r="C11" s="21"/>
      <c r="D11" s="1" t="s">
        <v>101</v>
      </c>
      <c r="E11" s="21"/>
      <c r="F11" s="21"/>
      <c r="G11" s="21"/>
      <c r="H11" s="21"/>
      <c r="I11" s="21"/>
    </row>
    <row r="12" spans="3:13" x14ac:dyDescent="0.25">
      <c r="C12" s="21"/>
      <c r="D12" s="1" t="s">
        <v>102</v>
      </c>
      <c r="E12" s="21"/>
      <c r="F12" s="21"/>
      <c r="G12" s="21"/>
      <c r="H12" s="21"/>
      <c r="I12" s="21"/>
      <c r="M12">
        <f>99*10.764</f>
        <v>1065.636</v>
      </c>
    </row>
    <row r="13" spans="3:13" ht="106.5" customHeight="1" x14ac:dyDescent="0.25">
      <c r="C13" s="21">
        <v>3</v>
      </c>
      <c r="D13" s="1" t="s">
        <v>103</v>
      </c>
      <c r="E13" s="21">
        <v>1513</v>
      </c>
      <c r="F13" s="21" t="s">
        <v>89</v>
      </c>
      <c r="G13" s="21">
        <v>1520</v>
      </c>
      <c r="H13" s="20" t="s">
        <v>116</v>
      </c>
      <c r="I13" s="21" t="s">
        <v>46</v>
      </c>
    </row>
    <row r="14" spans="3:13" ht="30" x14ac:dyDescent="0.25">
      <c r="C14" s="21"/>
      <c r="D14" s="1" t="s">
        <v>101</v>
      </c>
      <c r="E14" s="21"/>
      <c r="F14" s="21"/>
      <c r="G14" s="21"/>
      <c r="H14" s="21"/>
      <c r="I14" s="21"/>
    </row>
    <row r="15" spans="3:13" x14ac:dyDescent="0.25">
      <c r="C15" s="21"/>
      <c r="D15" s="1" t="s">
        <v>104</v>
      </c>
      <c r="E15" s="21"/>
      <c r="F15" s="21"/>
      <c r="G15" s="21"/>
      <c r="H15" s="21"/>
      <c r="I15" s="21"/>
      <c r="M15">
        <f>135*10.764</f>
        <v>1453.1399999999999</v>
      </c>
    </row>
    <row r="16" spans="3:13" x14ac:dyDescent="0.25">
      <c r="C16" s="26" t="s">
        <v>106</v>
      </c>
      <c r="D16" s="26"/>
      <c r="E16" s="26"/>
      <c r="F16" s="26"/>
      <c r="G16" s="26"/>
      <c r="H16" s="26"/>
      <c r="I16" s="26"/>
    </row>
    <row r="17" spans="3:9" ht="75" x14ac:dyDescent="0.25">
      <c r="C17" s="21">
        <v>1</v>
      </c>
      <c r="D17" s="1" t="s">
        <v>107</v>
      </c>
      <c r="E17" s="21">
        <v>716</v>
      </c>
      <c r="F17" s="21" t="s">
        <v>89</v>
      </c>
      <c r="G17" s="21">
        <v>1186</v>
      </c>
      <c r="H17" s="20" t="s">
        <v>117</v>
      </c>
      <c r="I17" s="21" t="s">
        <v>46</v>
      </c>
    </row>
    <row r="18" spans="3:9" ht="30" x14ac:dyDescent="0.25">
      <c r="C18" s="21"/>
      <c r="D18" s="1" t="s">
        <v>108</v>
      </c>
      <c r="E18" s="21"/>
      <c r="F18" s="21"/>
      <c r="G18" s="21"/>
      <c r="H18" s="21"/>
      <c r="I18" s="21"/>
    </row>
    <row r="19" spans="3:9" x14ac:dyDescent="0.25">
      <c r="C19" s="21"/>
      <c r="D19" s="1" t="s">
        <v>109</v>
      </c>
      <c r="E19" s="21"/>
      <c r="F19" s="21"/>
      <c r="G19" s="21"/>
      <c r="H19" s="21"/>
      <c r="I19" s="21"/>
    </row>
    <row r="20" spans="3:9" ht="75" x14ac:dyDescent="0.25">
      <c r="C20" s="21">
        <v>2</v>
      </c>
      <c r="D20" s="1" t="s">
        <v>107</v>
      </c>
      <c r="E20" s="21">
        <v>454</v>
      </c>
      <c r="F20" s="21" t="s">
        <v>89</v>
      </c>
      <c r="G20" s="21">
        <v>828</v>
      </c>
      <c r="H20" s="20" t="s">
        <v>117</v>
      </c>
      <c r="I20" s="21" t="s">
        <v>46</v>
      </c>
    </row>
    <row r="21" spans="3:9" ht="30" x14ac:dyDescent="0.25">
      <c r="C21" s="21"/>
      <c r="D21" s="1" t="s">
        <v>108</v>
      </c>
      <c r="E21" s="21"/>
      <c r="F21" s="21"/>
      <c r="G21" s="21"/>
      <c r="H21" s="21"/>
      <c r="I21" s="21"/>
    </row>
    <row r="22" spans="3:9" x14ac:dyDescent="0.25">
      <c r="C22" s="21"/>
      <c r="D22" s="1" t="s">
        <v>110</v>
      </c>
      <c r="E22" s="21"/>
      <c r="F22" s="21"/>
      <c r="G22" s="21"/>
      <c r="H22" s="21"/>
      <c r="I22" s="21"/>
    </row>
    <row r="23" spans="3:9" ht="75" x14ac:dyDescent="0.25">
      <c r="C23" s="21">
        <v>3</v>
      </c>
      <c r="D23" s="1" t="s">
        <v>107</v>
      </c>
      <c r="E23" s="21">
        <v>1179</v>
      </c>
      <c r="F23" s="21" t="s">
        <v>89</v>
      </c>
      <c r="G23" s="21">
        <v>640</v>
      </c>
      <c r="H23" s="20" t="s">
        <v>117</v>
      </c>
      <c r="I23" s="21" t="s">
        <v>46</v>
      </c>
    </row>
    <row r="24" spans="3:9" ht="30" x14ac:dyDescent="0.25">
      <c r="C24" s="21"/>
      <c r="D24" s="1" t="s">
        <v>108</v>
      </c>
      <c r="E24" s="21"/>
      <c r="F24" s="21"/>
      <c r="G24" s="21"/>
      <c r="H24" s="21"/>
      <c r="I24" s="21"/>
    </row>
    <row r="25" spans="3:9" x14ac:dyDescent="0.25">
      <c r="C25" s="21"/>
      <c r="D25" s="2" t="s">
        <v>111</v>
      </c>
      <c r="E25" s="21"/>
      <c r="F25" s="21"/>
      <c r="G25" s="21"/>
      <c r="H25" s="21"/>
      <c r="I25" s="21"/>
    </row>
    <row r="26" spans="3:9" x14ac:dyDescent="0.25">
      <c r="C26" s="26" t="s">
        <v>112</v>
      </c>
      <c r="D26" s="26"/>
      <c r="E26" s="26"/>
      <c r="F26" s="26"/>
      <c r="G26" s="26"/>
      <c r="H26" s="26"/>
      <c r="I26" s="26"/>
    </row>
    <row r="27" spans="3:9" ht="105" x14ac:dyDescent="0.25">
      <c r="C27" s="21">
        <v>1</v>
      </c>
      <c r="D27" s="1" t="s">
        <v>113</v>
      </c>
      <c r="E27" s="21">
        <v>1049</v>
      </c>
      <c r="F27" s="21" t="s">
        <v>89</v>
      </c>
      <c r="G27" s="21">
        <v>2326</v>
      </c>
      <c r="H27" s="20" t="s">
        <v>118</v>
      </c>
      <c r="I27" s="21" t="s">
        <v>46</v>
      </c>
    </row>
    <row r="28" spans="3:9" ht="30" x14ac:dyDescent="0.25">
      <c r="C28" s="21"/>
      <c r="D28" s="1" t="s">
        <v>101</v>
      </c>
      <c r="E28" s="21"/>
      <c r="F28" s="21"/>
      <c r="G28" s="21"/>
      <c r="H28" s="21"/>
      <c r="I28" s="21"/>
    </row>
    <row r="29" spans="3:9" x14ac:dyDescent="0.25">
      <c r="C29" s="21"/>
      <c r="D29" s="1" t="s">
        <v>99</v>
      </c>
      <c r="E29" s="21"/>
      <c r="F29" s="21"/>
      <c r="G29" s="21"/>
      <c r="H29" s="21"/>
      <c r="I29" s="21"/>
    </row>
    <row r="30" spans="3:9" ht="120" x14ac:dyDescent="0.25">
      <c r="C30" s="21">
        <v>2</v>
      </c>
      <c r="D30" s="1" t="s">
        <v>103</v>
      </c>
      <c r="E30" s="21">
        <v>1678</v>
      </c>
      <c r="F30" s="21" t="s">
        <v>89</v>
      </c>
      <c r="G30" s="21">
        <v>1699</v>
      </c>
      <c r="H30" s="20" t="s">
        <v>119</v>
      </c>
      <c r="I30" s="21" t="s">
        <v>46</v>
      </c>
    </row>
    <row r="31" spans="3:9" ht="30" x14ac:dyDescent="0.25">
      <c r="C31" s="21"/>
      <c r="D31" s="1" t="s">
        <v>101</v>
      </c>
      <c r="E31" s="21"/>
      <c r="F31" s="21"/>
      <c r="G31" s="21"/>
      <c r="H31" s="21"/>
      <c r="I31" s="21"/>
    </row>
    <row r="32" spans="3:9" x14ac:dyDescent="0.25">
      <c r="C32" s="21"/>
      <c r="D32" s="1" t="s">
        <v>102</v>
      </c>
      <c r="E32" s="21"/>
      <c r="F32" s="21"/>
      <c r="G32" s="21"/>
      <c r="H32" s="21"/>
      <c r="I32" s="21"/>
    </row>
    <row r="33" spans="3:9" ht="120" x14ac:dyDescent="0.25">
      <c r="C33" s="21">
        <v>3</v>
      </c>
      <c r="D33" s="1" t="s">
        <v>103</v>
      </c>
      <c r="E33" s="21">
        <v>267</v>
      </c>
      <c r="F33" s="21" t="s">
        <v>89</v>
      </c>
      <c r="G33" s="21">
        <v>1520</v>
      </c>
      <c r="H33" s="20" t="s">
        <v>120</v>
      </c>
      <c r="I33" s="21" t="s">
        <v>46</v>
      </c>
    </row>
    <row r="34" spans="3:9" ht="30" x14ac:dyDescent="0.25">
      <c r="C34" s="21"/>
      <c r="D34" s="1" t="s">
        <v>101</v>
      </c>
      <c r="E34" s="21"/>
      <c r="F34" s="21"/>
      <c r="G34" s="21"/>
      <c r="H34" s="21"/>
      <c r="I34" s="21"/>
    </row>
    <row r="35" spans="3:9" x14ac:dyDescent="0.25">
      <c r="C35" s="21"/>
      <c r="D35" s="1" t="s">
        <v>104</v>
      </c>
      <c r="E35" s="21"/>
      <c r="F35" s="21"/>
      <c r="G35" s="21"/>
      <c r="H35" s="21"/>
      <c r="I35" s="21"/>
    </row>
    <row r="37" spans="3:9" x14ac:dyDescent="0.25">
      <c r="C37" s="15" t="s">
        <v>23</v>
      </c>
      <c r="D37" s="16"/>
      <c r="E37" s="16"/>
      <c r="F37" s="16"/>
      <c r="G37" s="16"/>
      <c r="H37" s="16"/>
      <c r="I37" s="17"/>
    </row>
    <row r="38" spans="3:9" ht="84.75" customHeight="1" x14ac:dyDescent="0.25">
      <c r="C38" s="5">
        <v>1</v>
      </c>
      <c r="D38" s="7" t="s">
        <v>16</v>
      </c>
      <c r="E38" s="5">
        <v>5</v>
      </c>
      <c r="F38" s="5" t="s">
        <v>24</v>
      </c>
      <c r="G38" s="8">
        <v>295000</v>
      </c>
      <c r="H38" s="7" t="s">
        <v>54</v>
      </c>
      <c r="I38" s="5" t="s">
        <v>46</v>
      </c>
    </row>
    <row r="39" spans="3:9" ht="75" customHeight="1" x14ac:dyDescent="0.25">
      <c r="C39" s="5">
        <v>2</v>
      </c>
      <c r="D39" s="7" t="s">
        <v>17</v>
      </c>
      <c r="E39" s="5">
        <v>5</v>
      </c>
      <c r="F39" s="5" t="s">
        <v>24</v>
      </c>
      <c r="G39" s="8">
        <v>295000</v>
      </c>
      <c r="H39" s="7" t="s">
        <v>55</v>
      </c>
      <c r="I39" s="5" t="s">
        <v>46</v>
      </c>
    </row>
    <row r="40" spans="3:9" ht="78.75" customHeight="1" x14ac:dyDescent="0.25">
      <c r="C40" s="5">
        <v>3</v>
      </c>
      <c r="D40" s="7" t="s">
        <v>18</v>
      </c>
      <c r="E40" s="5">
        <v>4</v>
      </c>
      <c r="F40" s="5"/>
      <c r="G40" s="5">
        <v>32000</v>
      </c>
      <c r="H40" s="7" t="s">
        <v>56</v>
      </c>
      <c r="I40" s="5" t="s">
        <v>46</v>
      </c>
    </row>
    <row r="41" spans="3:9" ht="102" customHeight="1" x14ac:dyDescent="0.25">
      <c r="C41" s="5">
        <v>4</v>
      </c>
      <c r="D41" s="7" t="s">
        <v>19</v>
      </c>
      <c r="E41" s="5">
        <v>1</v>
      </c>
      <c r="F41" s="5" t="s">
        <v>24</v>
      </c>
      <c r="G41" s="5">
        <v>25000</v>
      </c>
      <c r="H41" s="7" t="s">
        <v>57</v>
      </c>
      <c r="I41" s="5" t="s">
        <v>46</v>
      </c>
    </row>
    <row r="42" spans="3:9" ht="69" customHeight="1" x14ac:dyDescent="0.25">
      <c r="C42" s="5">
        <v>5</v>
      </c>
      <c r="D42" s="7" t="s">
        <v>20</v>
      </c>
      <c r="E42" s="5">
        <v>1</v>
      </c>
      <c r="F42" s="5" t="s">
        <v>24</v>
      </c>
      <c r="G42" s="5">
        <v>31000</v>
      </c>
      <c r="H42" s="7" t="s">
        <v>57</v>
      </c>
      <c r="I42" s="5" t="s">
        <v>46</v>
      </c>
    </row>
    <row r="43" spans="3:9" ht="48" customHeight="1" x14ac:dyDescent="0.25">
      <c r="C43" s="5">
        <v>6</v>
      </c>
      <c r="D43" s="7" t="s">
        <v>21</v>
      </c>
      <c r="E43" s="5">
        <v>4</v>
      </c>
      <c r="F43" s="5" t="s">
        <v>24</v>
      </c>
      <c r="G43" s="5">
        <v>210000</v>
      </c>
      <c r="H43" s="7" t="s">
        <v>58</v>
      </c>
      <c r="I43" s="5" t="s">
        <v>46</v>
      </c>
    </row>
    <row r="44" spans="3:9" ht="30" x14ac:dyDescent="0.25">
      <c r="C44" s="5">
        <v>7</v>
      </c>
      <c r="D44" s="7" t="s">
        <v>22</v>
      </c>
      <c r="E44" s="5"/>
      <c r="F44" s="5"/>
      <c r="G44" s="5"/>
      <c r="H44" s="7"/>
      <c r="I44" s="5"/>
    </row>
    <row r="45" spans="3:9" ht="39" customHeight="1" x14ac:dyDescent="0.25">
      <c r="C45" s="5"/>
      <c r="D45" s="5" t="s">
        <v>25</v>
      </c>
      <c r="E45" s="5">
        <v>8</v>
      </c>
      <c r="F45" s="5" t="s">
        <v>24</v>
      </c>
      <c r="G45" s="5">
        <v>75000</v>
      </c>
      <c r="H45" s="7" t="s">
        <v>59</v>
      </c>
      <c r="I45" s="5" t="s">
        <v>46</v>
      </c>
    </row>
    <row r="46" spans="3:9" ht="39" customHeight="1" x14ac:dyDescent="0.25">
      <c r="C46" s="5"/>
      <c r="D46" s="5" t="s">
        <v>26</v>
      </c>
      <c r="E46" s="5">
        <v>4</v>
      </c>
      <c r="F46" s="5" t="s">
        <v>24</v>
      </c>
      <c r="G46" s="5">
        <v>85000</v>
      </c>
      <c r="H46" s="7" t="s">
        <v>59</v>
      </c>
      <c r="I46" s="5" t="s">
        <v>46</v>
      </c>
    </row>
    <row r="48" spans="3:9" x14ac:dyDescent="0.25">
      <c r="C48" s="25" t="s">
        <v>121</v>
      </c>
      <c r="D48" s="25"/>
      <c r="E48" s="25"/>
      <c r="F48" s="25"/>
      <c r="G48" s="25"/>
      <c r="H48" s="25"/>
      <c r="I48" s="25"/>
    </row>
    <row r="49" spans="3:14" x14ac:dyDescent="0.25">
      <c r="C49" s="2"/>
      <c r="D49" s="2"/>
      <c r="E49" s="2"/>
      <c r="F49" s="2"/>
      <c r="G49" s="2"/>
      <c r="H49" s="2"/>
      <c r="I49" s="2"/>
    </row>
    <row r="50" spans="3:14" x14ac:dyDescent="0.25">
      <c r="C50" s="21">
        <v>1</v>
      </c>
      <c r="D50" s="2" t="s">
        <v>122</v>
      </c>
      <c r="E50" s="21">
        <v>4</v>
      </c>
      <c r="F50" s="21" t="s">
        <v>129</v>
      </c>
      <c r="G50" s="24">
        <v>960000</v>
      </c>
      <c r="H50" s="20" t="s">
        <v>130</v>
      </c>
      <c r="I50" s="21" t="s">
        <v>46</v>
      </c>
      <c r="N50" t="s">
        <v>140</v>
      </c>
    </row>
    <row r="51" spans="3:14" ht="60" x14ac:dyDescent="0.25">
      <c r="C51" s="21"/>
      <c r="D51" s="1" t="s">
        <v>123</v>
      </c>
      <c r="E51" s="21"/>
      <c r="F51" s="21"/>
      <c r="G51" s="24"/>
      <c r="H51" s="21"/>
      <c r="I51" s="21"/>
    </row>
    <row r="52" spans="3:14" x14ac:dyDescent="0.25">
      <c r="C52" s="21">
        <v>2</v>
      </c>
      <c r="D52" s="2" t="s">
        <v>124</v>
      </c>
      <c r="E52" s="21">
        <v>3</v>
      </c>
      <c r="F52" s="21" t="s">
        <v>129</v>
      </c>
      <c r="G52" s="24">
        <v>960000</v>
      </c>
      <c r="H52" s="20" t="s">
        <v>130</v>
      </c>
      <c r="I52" s="21" t="s">
        <v>46</v>
      </c>
    </row>
    <row r="53" spans="3:14" ht="60" x14ac:dyDescent="0.25">
      <c r="C53" s="21"/>
      <c r="D53" s="1" t="s">
        <v>125</v>
      </c>
      <c r="E53" s="21"/>
      <c r="F53" s="21"/>
      <c r="G53" s="24"/>
      <c r="H53" s="21"/>
      <c r="I53" s="21"/>
    </row>
    <row r="54" spans="3:14" x14ac:dyDescent="0.25">
      <c r="C54" s="21">
        <v>3</v>
      </c>
      <c r="D54" s="2" t="s">
        <v>126</v>
      </c>
      <c r="E54" s="21">
        <v>3</v>
      </c>
      <c r="F54" s="21" t="s">
        <v>129</v>
      </c>
      <c r="G54" s="24">
        <v>668000</v>
      </c>
      <c r="H54" s="20" t="s">
        <v>131</v>
      </c>
      <c r="I54" s="21" t="s">
        <v>46</v>
      </c>
    </row>
    <row r="55" spans="3:14" ht="45" x14ac:dyDescent="0.25">
      <c r="C55" s="21"/>
      <c r="D55" s="1" t="s">
        <v>127</v>
      </c>
      <c r="E55" s="21"/>
      <c r="F55" s="21"/>
      <c r="G55" s="24"/>
      <c r="H55" s="21"/>
      <c r="I55" s="21"/>
    </row>
    <row r="56" spans="3:14" x14ac:dyDescent="0.25">
      <c r="C56" s="21">
        <v>4</v>
      </c>
      <c r="D56" s="2" t="s">
        <v>128</v>
      </c>
      <c r="E56" s="21">
        <v>4</v>
      </c>
      <c r="F56" s="21" t="s">
        <v>129</v>
      </c>
      <c r="G56" s="24">
        <v>668000</v>
      </c>
      <c r="H56" s="20" t="s">
        <v>131</v>
      </c>
      <c r="I56" s="21" t="s">
        <v>46</v>
      </c>
    </row>
    <row r="57" spans="3:14" ht="45" x14ac:dyDescent="0.25">
      <c r="C57" s="21"/>
      <c r="D57" s="1" t="s">
        <v>127</v>
      </c>
      <c r="E57" s="21"/>
      <c r="F57" s="21"/>
      <c r="G57" s="24"/>
      <c r="H57" s="21"/>
      <c r="I57" s="21"/>
    </row>
    <row r="59" spans="3:14" x14ac:dyDescent="0.25">
      <c r="C59" s="15" t="s">
        <v>37</v>
      </c>
      <c r="D59" s="16"/>
      <c r="E59" s="16"/>
      <c r="F59" s="16"/>
      <c r="G59" s="16"/>
      <c r="H59" s="16"/>
      <c r="I59" s="17"/>
    </row>
    <row r="60" spans="3:14" ht="15.75" x14ac:dyDescent="0.25">
      <c r="C60" s="9">
        <v>1</v>
      </c>
      <c r="D60" s="4" t="s">
        <v>38</v>
      </c>
      <c r="E60" s="18">
        <v>325</v>
      </c>
      <c r="F60" s="13" t="s">
        <v>42</v>
      </c>
      <c r="G60" s="13">
        <v>8250</v>
      </c>
      <c r="H60" s="11" t="s">
        <v>67</v>
      </c>
      <c r="I60" s="9" t="s">
        <v>46</v>
      </c>
    </row>
    <row r="61" spans="3:14" ht="180" customHeight="1" x14ac:dyDescent="0.25">
      <c r="C61" s="10"/>
      <c r="D61" s="7" t="s">
        <v>39</v>
      </c>
      <c r="E61" s="19"/>
      <c r="F61" s="14"/>
      <c r="G61" s="14"/>
      <c r="H61" s="12"/>
      <c r="I61" s="10"/>
    </row>
    <row r="62" spans="3:14" ht="15.75" x14ac:dyDescent="0.25">
      <c r="C62" s="9">
        <v>2</v>
      </c>
      <c r="D62" s="4" t="s">
        <v>40</v>
      </c>
      <c r="E62" s="18">
        <v>94</v>
      </c>
      <c r="F62" s="13" t="s">
        <v>42</v>
      </c>
      <c r="G62" s="13">
        <v>3500</v>
      </c>
      <c r="H62" s="11" t="s">
        <v>68</v>
      </c>
      <c r="I62" s="9" t="s">
        <v>46</v>
      </c>
    </row>
    <row r="63" spans="3:14" ht="210" customHeight="1" x14ac:dyDescent="0.25">
      <c r="C63" s="10"/>
      <c r="D63" s="7" t="s">
        <v>41</v>
      </c>
      <c r="E63" s="19"/>
      <c r="F63" s="14"/>
      <c r="G63" s="14"/>
      <c r="H63" s="12"/>
      <c r="I63" s="10"/>
    </row>
  </sheetData>
  <mergeCells count="97">
    <mergeCell ref="C26:I26"/>
    <mergeCell ref="C23:C25"/>
    <mergeCell ref="E23:E25"/>
    <mergeCell ref="F23:F25"/>
    <mergeCell ref="G23:G25"/>
    <mergeCell ref="H23:H25"/>
    <mergeCell ref="I23:I25"/>
    <mergeCell ref="C20:C22"/>
    <mergeCell ref="C16:I16"/>
    <mergeCell ref="E17:E19"/>
    <mergeCell ref="C17:C19"/>
    <mergeCell ref="F17:F19"/>
    <mergeCell ref="G17:G19"/>
    <mergeCell ref="E20:E22"/>
    <mergeCell ref="F20:F22"/>
    <mergeCell ref="G20:G22"/>
    <mergeCell ref="H20:H22"/>
    <mergeCell ref="I20:I22"/>
    <mergeCell ref="I13:I15"/>
    <mergeCell ref="C10:C12"/>
    <mergeCell ref="E10:E12"/>
    <mergeCell ref="F10:F12"/>
    <mergeCell ref="G10:G12"/>
    <mergeCell ref="I10:I12"/>
    <mergeCell ref="H10:H12"/>
    <mergeCell ref="C13:C15"/>
    <mergeCell ref="E13:E15"/>
    <mergeCell ref="F13:F15"/>
    <mergeCell ref="G13:G15"/>
    <mergeCell ref="H13:H15"/>
    <mergeCell ref="C5:I5"/>
    <mergeCell ref="C7:C9"/>
    <mergeCell ref="E7:E9"/>
    <mergeCell ref="F7:F9"/>
    <mergeCell ref="G7:G9"/>
    <mergeCell ref="H7:H9"/>
    <mergeCell ref="I7:I9"/>
    <mergeCell ref="C6:I6"/>
    <mergeCell ref="I30:I32"/>
    <mergeCell ref="C27:C29"/>
    <mergeCell ref="E27:E29"/>
    <mergeCell ref="F27:F29"/>
    <mergeCell ref="G27:G29"/>
    <mergeCell ref="H27:H29"/>
    <mergeCell ref="I33:I35"/>
    <mergeCell ref="H17:H19"/>
    <mergeCell ref="I17:I19"/>
    <mergeCell ref="C48:I48"/>
    <mergeCell ref="C37:I37"/>
    <mergeCell ref="C33:C35"/>
    <mergeCell ref="E33:E35"/>
    <mergeCell ref="F33:F35"/>
    <mergeCell ref="G33:G35"/>
    <mergeCell ref="H33:H35"/>
    <mergeCell ref="I27:I29"/>
    <mergeCell ref="C30:C32"/>
    <mergeCell ref="E30:E32"/>
    <mergeCell ref="F30:F32"/>
    <mergeCell ref="G30:G32"/>
    <mergeCell ref="H30:H32"/>
    <mergeCell ref="G56:G57"/>
    <mergeCell ref="E54:E55"/>
    <mergeCell ref="F54:F55"/>
    <mergeCell ref="G54:G55"/>
    <mergeCell ref="C50:C51"/>
    <mergeCell ref="C52:C53"/>
    <mergeCell ref="C54:C55"/>
    <mergeCell ref="C56:C57"/>
    <mergeCell ref="E56:E57"/>
    <mergeCell ref="E52:E53"/>
    <mergeCell ref="F52:F53"/>
    <mergeCell ref="G52:G53"/>
    <mergeCell ref="E50:E51"/>
    <mergeCell ref="F50:F51"/>
    <mergeCell ref="G50:G51"/>
    <mergeCell ref="H50:H51"/>
    <mergeCell ref="I50:I51"/>
    <mergeCell ref="H52:H53"/>
    <mergeCell ref="I52:I53"/>
    <mergeCell ref="H54:H55"/>
    <mergeCell ref="I54:I55"/>
    <mergeCell ref="H56:H57"/>
    <mergeCell ref="I56:I57"/>
    <mergeCell ref="C59:I59"/>
    <mergeCell ref="C60:C61"/>
    <mergeCell ref="C62:C63"/>
    <mergeCell ref="H60:H61"/>
    <mergeCell ref="I60:I61"/>
    <mergeCell ref="H62:H63"/>
    <mergeCell ref="I62:I63"/>
    <mergeCell ref="G62:G63"/>
    <mergeCell ref="F62:F63"/>
    <mergeCell ref="E62:E63"/>
    <mergeCell ref="E60:E61"/>
    <mergeCell ref="F60:F61"/>
    <mergeCell ref="G60:G61"/>
    <mergeCell ref="F56:F57"/>
  </mergeCells>
  <hyperlinks>
    <hyperlink ref="H7" r:id="rId1" xr:uid="{00000000-0004-0000-0200-000000000000}"/>
    <hyperlink ref="H10" r:id="rId2" xr:uid="{00000000-0004-0000-0200-000001000000}"/>
    <hyperlink ref="H13" r:id="rId3" xr:uid="{00000000-0004-0000-0200-000002000000}"/>
    <hyperlink ref="H23" r:id="rId4" xr:uid="{00000000-0004-0000-0200-000003000000}"/>
    <hyperlink ref="H17" r:id="rId5" xr:uid="{00000000-0004-0000-0200-000004000000}"/>
    <hyperlink ref="H20" r:id="rId6" xr:uid="{00000000-0004-0000-0200-000005000000}"/>
    <hyperlink ref="H27" r:id="rId7" xr:uid="{00000000-0004-0000-0200-000006000000}"/>
    <hyperlink ref="H30" r:id="rId8" xr:uid="{00000000-0004-0000-0200-000007000000}"/>
    <hyperlink ref="H33" r:id="rId9" xr:uid="{00000000-0004-0000-0200-000008000000}"/>
    <hyperlink ref="H50" r:id="rId10" xr:uid="{00000000-0004-0000-0200-000009000000}"/>
    <hyperlink ref="H52" r:id="rId11" xr:uid="{00000000-0004-0000-0200-00000A000000}"/>
    <hyperlink ref="H54" r:id="rId12" xr:uid="{00000000-0004-0000-0200-00000B000000}"/>
    <hyperlink ref="H56" r:id="rId13" xr:uid="{00000000-0004-0000-0200-00000C000000}"/>
  </hyperlinks>
  <pageMargins left="0.7" right="0.7" top="0.75" bottom="0.75" header="0.3" footer="0.3"/>
  <pageSetup orientation="portrait"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Noida</vt:lpstr>
      <vt:lpstr>Sheet1</vt:lpstr>
      <vt:lpstr>Detroj</vt:lpstr>
      <vt:lpstr>Pune Ahmedabad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2025-02-05T11:14:04Z</dcterms:modified>
</cp:coreProperties>
</file>